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\Desktop\CONVITES\DOC_118869_Convite_e_Caderno_de_Encargos_20170411_172744\elementos enviados\"/>
    </mc:Choice>
  </mc:AlternateContent>
  <bookViews>
    <workbookView xWindow="-15" yWindow="-15" windowWidth="20730" windowHeight="5955"/>
  </bookViews>
  <sheets>
    <sheet name="proposta_lista preços unitári" sheetId="1" r:id="rId1"/>
    <sheet name="PRAZO ENTREGA" sheetId="2" r:id="rId2"/>
  </sheets>
  <definedNames>
    <definedName name="_xlnm.Print_Area" localSheetId="0">'proposta_lista preços unitári'!$A$1:$H$42</definedName>
  </definedNames>
  <calcPr calcId="152511"/>
</workbook>
</file>

<file path=xl/calcChain.xml><?xml version="1.0" encoding="utf-8"?>
<calcChain xmlns="http://schemas.openxmlformats.org/spreadsheetml/2006/main">
  <c r="H12" i="1" l="1"/>
  <c r="G12" i="1" s="1"/>
  <c r="H13" i="1"/>
  <c r="G13" i="1" s="1"/>
  <c r="H14" i="1"/>
  <c r="G14" i="1" s="1"/>
  <c r="H15" i="1"/>
  <c r="G15" i="1" s="1"/>
  <c r="H16" i="1"/>
  <c r="G16" i="1" s="1"/>
  <c r="H17" i="1"/>
  <c r="G17" i="1" s="1"/>
  <c r="H18" i="1"/>
  <c r="G18" i="1" s="1"/>
  <c r="H19" i="1"/>
  <c r="G19" i="1" s="1"/>
  <c r="H20" i="1"/>
  <c r="G20" i="1" s="1"/>
  <c r="H21" i="1"/>
  <c r="G21" i="1" s="1"/>
  <c r="H22" i="1"/>
  <c r="H23" i="1"/>
  <c r="H24" i="1"/>
  <c r="H25" i="1"/>
  <c r="G25" i="1" s="1"/>
  <c r="H26" i="1"/>
  <c r="G26" i="1" s="1"/>
  <c r="H27" i="1"/>
  <c r="G27" i="1" s="1"/>
  <c r="H28" i="1"/>
  <c r="H11" i="1"/>
  <c r="G11" i="1" s="1"/>
  <c r="G23" i="1" l="1"/>
  <c r="H29" i="1"/>
  <c r="G22" i="1"/>
  <c r="G24" i="1"/>
  <c r="G28" i="1"/>
</calcChain>
</file>

<file path=xl/sharedStrings.xml><?xml version="1.0" encoding="utf-8"?>
<sst xmlns="http://schemas.openxmlformats.org/spreadsheetml/2006/main" count="63" uniqueCount="41">
  <si>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</si>
  <si>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</si>
  <si>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</si>
  <si>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</si>
  <si>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</si>
  <si>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</si>
  <si>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</si>
  <si>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</si>
  <si>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</si>
  <si>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</si>
  <si>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</si>
  <si>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</si>
  <si>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</si>
  <si>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</si>
  <si>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</si>
  <si>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</si>
  <si>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T-SHIRT TÉCNICA 135gr - IMP. 1 COR Frente e Manga (100% POLIESTER)</t>
  </si>
  <si>
    <t>T-SHIRT TÉCNICA 135gr - IMP. 1 COR Frente e Costas (100% POLIESTER)</t>
  </si>
  <si>
    <t>T-SHIRT TÉCNICA 135gr - IMP. 1 COR Frente (100% POLIESTER)</t>
  </si>
  <si>
    <t>T-SHIRT UNISEXO 150GR BRANCA - IMP. 4 CORES NA FRENTE (ALGODAO)</t>
  </si>
  <si>
    <t xml:space="preserve">POLO PIQUÉ </t>
  </si>
  <si>
    <t>LENÇOS DESPORTO</t>
  </si>
  <si>
    <t>Troféus Acrílico Cristal 5mm – Corte Laser – Impressão Direta UV |  cores</t>
  </si>
  <si>
    <t>un.</t>
  </si>
  <si>
    <t>Casaco SOFTSHELL</t>
  </si>
  <si>
    <t>Pin's / Imans38 Ø Impressão a 4 cores</t>
  </si>
  <si>
    <t>Medalhas Acrílico 3mm D70mm com impressão a cor</t>
  </si>
  <si>
    <t>Autocolantes Vinil autocolante 3</t>
  </si>
  <si>
    <t xml:space="preserve">Fitas Lanyard  na cor preta com um mosquetão e serigrafia 1 cor branco com o logo visite leiria </t>
  </si>
  <si>
    <t>PVC com Impressão direta em PVC de 2mm de espessura de cor branco 350,00 UN 2,750 23 962,50 Acabamento, corte na fresa medida: 350x210mm</t>
  </si>
  <si>
    <t>Bens a fornecer</t>
  </si>
  <si>
    <t>Ajuste Direto n.º XXX/201x/DIAP – Aquisição de Material de Brindes para os eventos desportivos e outros, promovidos pelo Município de Leiria (código CPV 18530000)</t>
  </si>
  <si>
    <t>A adulteração deste ficheiro, poderá constituir causa de exclusão da proposta.</t>
  </si>
  <si>
    <t xml:space="preserve">Brindes para os eventos desportivos e outros, promovidos pelo Município de Leiria </t>
  </si>
  <si>
    <t>ANEXO III - PRAZOS DE ENTREGA DOS BENS A FORNECER</t>
  </si>
  <si>
    <t>Prazo de entrega (MÁXIMO 7 DIAS ÚTEIS)</t>
  </si>
  <si>
    <t>Ajuste Direto n.º 21/2017/DIAP – Aquisição de Material de Brindes para os eventos desportivos e outros, promovidos pelo Município de Leiria (código CPV 18530000)</t>
  </si>
  <si>
    <r>
      <t xml:space="preserve">T-SHIRT Impressão 1. COR </t>
    </r>
    <r>
      <rPr>
        <sz val="8"/>
        <color rgb="FFFF0000"/>
        <rFont val="Verdana"/>
        <family val="2"/>
      </rPr>
      <t>(considerado só a impressão 1 cor)</t>
    </r>
  </si>
  <si>
    <r>
      <t xml:space="preserve">T-SHIRT Impressão 4. COR </t>
    </r>
    <r>
      <rPr>
        <sz val="8"/>
        <color rgb="FFFF0000"/>
        <rFont val="Verdana"/>
        <family val="2"/>
      </rPr>
      <t>(considerado só a impressão 4 cores)</t>
    </r>
  </si>
  <si>
    <r>
      <t xml:space="preserve">Saco NON WOVEN </t>
    </r>
    <r>
      <rPr>
        <sz val="8"/>
        <color rgb="FFFF0000"/>
        <rFont val="Verdana"/>
        <family val="2"/>
      </rPr>
      <t>(38x35 cm)</t>
    </r>
  </si>
  <si>
    <t>7 (sete dias)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</si>
</sst>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sz val="8"/>
      <color theme="0" tint="-0.499984740745262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  <font>
      <sz val="8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63">
    <xf numFmtId="0" fontId="0" fillId="0" borderId="0" xfId="0"/>
    <xf numFmtId="165" fontId="4" fillId="3" borderId="2" xfId="0" applyNumberFormat="1" applyFont="1" applyFill="1" applyBorder="1" applyAlignment="1">
      <alignment horizontal="center" vertical="center"/>
    </xf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9" fontId="4" fillId="0" borderId="2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/>
    <xf numFmtId="0" fontId="7" fillId="0" borderId="0" xfId="0" applyFont="1" applyFill="1" applyBorder="1" applyAlignment="1">
      <alignment vertical="distributed" wrapText="1"/>
    </xf>
    <xf numFmtId="0" fontId="4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9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justify" vertical="center"/>
    </xf>
    <xf numFmtId="1" fontId="4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11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3"/>
  <sheetViews>
    <sheetView showGridLines="0" tabSelected="1" view="pageBreakPreview" topLeftCell="A28" zoomScale="130" zoomScaleNormal="100" zoomScaleSheetLayoutView="130" workbookViewId="0">
      <selection activeCell="A40" sqref="A40"/>
    </sheetView>
  </sheetViews>
  <sheetFormatPr defaultRowHeight="10.5" x14ac:dyDescent="0.25"/>
  <cols>
    <col min="1" max="1" width="5.28515625" style="8" customWidth="1"/>
    <col min="2" max="2" width="46.28515625" style="8" customWidth="1"/>
    <col min="3" max="3" width="5" style="8" customWidth="1"/>
    <col min="4" max="4" width="7" style="8" bestFit="1" customWidth="1"/>
    <col min="5" max="5" width="8.140625" style="8" customWidth="1"/>
    <col min="6" max="6" width="6.140625" style="8" customWidth="1"/>
    <col min="7" max="7" width="9.28515625" style="8" bestFit="1" customWidth="1"/>
    <col min="8" max="8" width="13.42578125" style="8" customWidth="1"/>
    <col min="9" max="16384" width="9.140625" style="8"/>
  </cols>
  <sheetData>
    <row r="5" spans="1:10" ht="27" customHeight="1" x14ac:dyDescent="0.25">
      <c r="A5" s="53" t="s">
        <v>36</v>
      </c>
      <c r="B5" s="53"/>
      <c r="C5" s="53"/>
      <c r="D5" s="53"/>
      <c r="E5" s="53"/>
      <c r="F5" s="53"/>
      <c r="G5" s="54"/>
      <c r="H5" s="54"/>
    </row>
    <row r="6" spans="1:10" ht="13.5" customHeight="1" x14ac:dyDescent="0.25">
      <c r="A6" s="10"/>
      <c r="B6" s="10"/>
      <c r="C6" s="10"/>
      <c r="D6" s="10"/>
      <c r="E6" s="10"/>
      <c r="F6" s="10"/>
      <c r="G6" s="11"/>
      <c r="H6" s="11"/>
    </row>
    <row r="7" spans="1:10" x14ac:dyDescent="0.25">
      <c r="A7" s="55" t="s">
        <v>12</v>
      </c>
      <c r="B7" s="56"/>
      <c r="C7" s="56"/>
      <c r="D7" s="56"/>
      <c r="E7" s="56"/>
      <c r="F7" s="56"/>
      <c r="G7" s="56"/>
      <c r="H7" s="56"/>
    </row>
    <row r="8" spans="1:10" x14ac:dyDescent="0.25">
      <c r="J8" s="12"/>
    </row>
    <row r="9" spans="1:10" x14ac:dyDescent="0.25">
      <c r="A9" s="57" t="s">
        <v>0</v>
      </c>
      <c r="B9" s="57" t="s">
        <v>1</v>
      </c>
      <c r="C9" s="57" t="s">
        <v>11</v>
      </c>
      <c r="D9" s="57" t="s">
        <v>10</v>
      </c>
      <c r="E9" s="57" t="s">
        <v>2</v>
      </c>
      <c r="F9" s="57" t="s">
        <v>3</v>
      </c>
      <c r="G9" s="57"/>
      <c r="H9" s="48" t="s">
        <v>7</v>
      </c>
    </row>
    <row r="10" spans="1:10" x14ac:dyDescent="0.25">
      <c r="A10" s="57"/>
      <c r="B10" s="58"/>
      <c r="C10" s="58"/>
      <c r="D10" s="58"/>
      <c r="E10" s="58"/>
      <c r="F10" s="16" t="s">
        <v>4</v>
      </c>
      <c r="G10" s="16" t="s">
        <v>5</v>
      </c>
      <c r="H10" s="49"/>
    </row>
    <row r="11" spans="1:10" s="22" customFormat="1" ht="35.1" customHeight="1" x14ac:dyDescent="0.25">
      <c r="A11" s="34">
        <v>1</v>
      </c>
      <c r="B11" s="35" t="s">
        <v>16</v>
      </c>
      <c r="C11" s="36" t="s">
        <v>23</v>
      </c>
      <c r="D11" s="37">
        <v>3000</v>
      </c>
      <c r="E11" s="1">
        <v>2.46</v>
      </c>
      <c r="F11" s="17">
        <v>0.23</v>
      </c>
      <c r="G11" s="14">
        <f>H11*F11</f>
        <v>1697.4</v>
      </c>
      <c r="H11" s="13">
        <f>D11*E11</f>
        <v>7380</v>
      </c>
    </row>
    <row r="12" spans="1:10" s="22" customFormat="1" ht="35.1" customHeight="1" x14ac:dyDescent="0.25">
      <c r="A12" s="34">
        <v>2</v>
      </c>
      <c r="B12" s="35" t="s">
        <v>17</v>
      </c>
      <c r="C12" s="36" t="s">
        <v>23</v>
      </c>
      <c r="D12" s="37">
        <v>6000</v>
      </c>
      <c r="E12" s="1">
        <v>2.415</v>
      </c>
      <c r="F12" s="17">
        <v>0.23</v>
      </c>
      <c r="G12" s="14">
        <f t="shared" ref="G12:G28" si="0">H12*F12</f>
        <v>3332.7000000000003</v>
      </c>
      <c r="H12" s="13">
        <f t="shared" ref="H12:H28" si="1">D12*E12</f>
        <v>14490</v>
      </c>
    </row>
    <row r="13" spans="1:10" s="22" customFormat="1" ht="35.1" customHeight="1" x14ac:dyDescent="0.25">
      <c r="A13" s="34">
        <v>3</v>
      </c>
      <c r="B13" s="35" t="s">
        <v>18</v>
      </c>
      <c r="C13" s="36" t="s">
        <v>23</v>
      </c>
      <c r="D13" s="37">
        <v>750</v>
      </c>
      <c r="E13" s="1">
        <v>2.25</v>
      </c>
      <c r="F13" s="17">
        <v>0.23</v>
      </c>
      <c r="G13" s="14">
        <f t="shared" si="0"/>
        <v>388.125</v>
      </c>
      <c r="H13" s="13">
        <f t="shared" si="1"/>
        <v>1687.5</v>
      </c>
    </row>
    <row r="14" spans="1:10" s="22" customFormat="1" ht="35.1" customHeight="1" x14ac:dyDescent="0.25">
      <c r="A14" s="34">
        <v>4</v>
      </c>
      <c r="B14" s="35" t="s">
        <v>18</v>
      </c>
      <c r="C14" s="36" t="s">
        <v>23</v>
      </c>
      <c r="D14" s="39">
        <v>250</v>
      </c>
      <c r="E14" s="40">
        <v>2.3250000000000002</v>
      </c>
      <c r="F14" s="17">
        <v>0.23</v>
      </c>
      <c r="G14" s="41">
        <f t="shared" si="0"/>
        <v>133.6875</v>
      </c>
      <c r="H14" s="42">
        <f t="shared" si="1"/>
        <v>581.25</v>
      </c>
    </row>
    <row r="15" spans="1:10" s="22" customFormat="1" ht="35.1" customHeight="1" x14ac:dyDescent="0.25">
      <c r="A15" s="34">
        <v>5</v>
      </c>
      <c r="B15" s="35" t="s">
        <v>18</v>
      </c>
      <c r="C15" s="36" t="s">
        <v>23</v>
      </c>
      <c r="D15" s="43">
        <v>2000</v>
      </c>
      <c r="E15" s="40">
        <v>2.19</v>
      </c>
      <c r="F15" s="17">
        <v>0.23</v>
      </c>
      <c r="G15" s="41">
        <f t="shared" si="0"/>
        <v>1007.4000000000001</v>
      </c>
      <c r="H15" s="42">
        <f t="shared" si="1"/>
        <v>4380</v>
      </c>
    </row>
    <row r="16" spans="1:10" s="22" customFormat="1" ht="35.1" customHeight="1" x14ac:dyDescent="0.25">
      <c r="A16" s="34">
        <v>6</v>
      </c>
      <c r="B16" s="38" t="s">
        <v>37</v>
      </c>
      <c r="C16" s="36" t="s">
        <v>23</v>
      </c>
      <c r="D16" s="43">
        <v>5000</v>
      </c>
      <c r="E16" s="40">
        <v>0.24</v>
      </c>
      <c r="F16" s="17">
        <v>0.23</v>
      </c>
      <c r="G16" s="41">
        <f t="shared" si="0"/>
        <v>276</v>
      </c>
      <c r="H16" s="42">
        <f t="shared" si="1"/>
        <v>1200</v>
      </c>
    </row>
    <row r="17" spans="1:8" s="22" customFormat="1" ht="35.1" customHeight="1" x14ac:dyDescent="0.25">
      <c r="A17" s="34">
        <v>7</v>
      </c>
      <c r="B17" s="38" t="s">
        <v>38</v>
      </c>
      <c r="C17" s="36" t="s">
        <v>23</v>
      </c>
      <c r="D17" s="43">
        <v>1000</v>
      </c>
      <c r="E17" s="40">
        <v>0.67500000000000004</v>
      </c>
      <c r="F17" s="17">
        <v>0.23</v>
      </c>
      <c r="G17" s="41">
        <f t="shared" si="0"/>
        <v>155.25</v>
      </c>
      <c r="H17" s="42">
        <f t="shared" si="1"/>
        <v>675</v>
      </c>
    </row>
    <row r="18" spans="1:8" s="22" customFormat="1" ht="35.1" customHeight="1" x14ac:dyDescent="0.25">
      <c r="A18" s="34">
        <v>8</v>
      </c>
      <c r="B18" s="35" t="s">
        <v>19</v>
      </c>
      <c r="C18" s="36" t="s">
        <v>23</v>
      </c>
      <c r="D18" s="43">
        <v>500</v>
      </c>
      <c r="E18" s="40">
        <v>2.31</v>
      </c>
      <c r="F18" s="17">
        <v>0.23</v>
      </c>
      <c r="G18" s="41">
        <f t="shared" si="0"/>
        <v>265.65000000000003</v>
      </c>
      <c r="H18" s="42">
        <f t="shared" si="1"/>
        <v>1155</v>
      </c>
    </row>
    <row r="19" spans="1:8" s="22" customFormat="1" ht="35.1" customHeight="1" x14ac:dyDescent="0.25">
      <c r="A19" s="34">
        <v>9</v>
      </c>
      <c r="B19" s="38" t="s">
        <v>20</v>
      </c>
      <c r="C19" s="36" t="s">
        <v>23</v>
      </c>
      <c r="D19" s="44">
        <v>100</v>
      </c>
      <c r="E19" s="40">
        <v>3.57</v>
      </c>
      <c r="F19" s="17">
        <v>0.23</v>
      </c>
      <c r="G19" s="41">
        <f t="shared" si="0"/>
        <v>82.11</v>
      </c>
      <c r="H19" s="42">
        <f t="shared" si="1"/>
        <v>357</v>
      </c>
    </row>
    <row r="20" spans="1:8" s="22" customFormat="1" ht="35.1" customHeight="1" x14ac:dyDescent="0.25">
      <c r="A20" s="34">
        <v>10</v>
      </c>
      <c r="B20" s="38" t="s">
        <v>24</v>
      </c>
      <c r="C20" s="36" t="s">
        <v>23</v>
      </c>
      <c r="D20" s="44">
        <v>10</v>
      </c>
      <c r="E20" s="40">
        <v>19.125</v>
      </c>
      <c r="F20" s="17">
        <v>0.23</v>
      </c>
      <c r="G20" s="41">
        <f t="shared" si="0"/>
        <v>43.987500000000004</v>
      </c>
      <c r="H20" s="42">
        <f t="shared" si="1"/>
        <v>191.25</v>
      </c>
    </row>
    <row r="21" spans="1:8" s="22" customFormat="1" ht="35.1" customHeight="1" x14ac:dyDescent="0.25">
      <c r="A21" s="34">
        <v>11</v>
      </c>
      <c r="B21" s="35" t="s">
        <v>39</v>
      </c>
      <c r="C21" s="36" t="s">
        <v>23</v>
      </c>
      <c r="D21" s="43">
        <v>7500</v>
      </c>
      <c r="E21" s="40">
        <v>0.1875</v>
      </c>
      <c r="F21" s="17">
        <v>0.23</v>
      </c>
      <c r="G21" s="41">
        <f t="shared" si="0"/>
        <v>323.4375</v>
      </c>
      <c r="H21" s="42">
        <f t="shared" si="1"/>
        <v>1406.25</v>
      </c>
    </row>
    <row r="22" spans="1:8" s="22" customFormat="1" ht="35.1" customHeight="1" x14ac:dyDescent="0.25">
      <c r="A22" s="9">
        <v>12</v>
      </c>
      <c r="B22" s="19" t="s">
        <v>25</v>
      </c>
      <c r="C22" s="7" t="s">
        <v>23</v>
      </c>
      <c r="D22" s="43">
        <v>1000</v>
      </c>
      <c r="E22" s="40">
        <v>1.694</v>
      </c>
      <c r="F22" s="17">
        <v>0.23</v>
      </c>
      <c r="G22" s="41">
        <f t="shared" si="0"/>
        <v>389.62</v>
      </c>
      <c r="H22" s="42">
        <f t="shared" si="1"/>
        <v>1694</v>
      </c>
    </row>
    <row r="23" spans="1:8" s="22" customFormat="1" ht="35.1" customHeight="1" x14ac:dyDescent="0.25">
      <c r="A23" s="9">
        <v>13</v>
      </c>
      <c r="B23" s="19" t="s">
        <v>21</v>
      </c>
      <c r="C23" s="7" t="s">
        <v>23</v>
      </c>
      <c r="D23" s="43">
        <v>2500</v>
      </c>
      <c r="E23" s="40">
        <v>0.48750000000000004</v>
      </c>
      <c r="F23" s="17">
        <v>0.23</v>
      </c>
      <c r="G23" s="41">
        <f t="shared" si="0"/>
        <v>280.3125</v>
      </c>
      <c r="H23" s="42">
        <f t="shared" si="1"/>
        <v>1218.75</v>
      </c>
    </row>
    <row r="24" spans="1:8" s="22" customFormat="1" ht="35.1" customHeight="1" x14ac:dyDescent="0.25">
      <c r="A24" s="9">
        <v>14</v>
      </c>
      <c r="B24" s="18" t="s">
        <v>22</v>
      </c>
      <c r="C24" s="7" t="s">
        <v>23</v>
      </c>
      <c r="D24" s="44">
        <v>750</v>
      </c>
      <c r="E24" s="40">
        <v>7.5</v>
      </c>
      <c r="F24" s="17">
        <v>0.23</v>
      </c>
      <c r="G24" s="41">
        <f t="shared" si="0"/>
        <v>1293.75</v>
      </c>
      <c r="H24" s="42">
        <f t="shared" si="1"/>
        <v>5625</v>
      </c>
    </row>
    <row r="25" spans="1:8" s="22" customFormat="1" ht="35.1" customHeight="1" x14ac:dyDescent="0.25">
      <c r="A25" s="9">
        <v>15</v>
      </c>
      <c r="B25" s="18" t="s">
        <v>26</v>
      </c>
      <c r="C25" s="7" t="s">
        <v>23</v>
      </c>
      <c r="D25" s="44">
        <v>800</v>
      </c>
      <c r="E25" s="40">
        <v>1.125</v>
      </c>
      <c r="F25" s="17">
        <v>0.23</v>
      </c>
      <c r="G25" s="41">
        <f t="shared" si="0"/>
        <v>207</v>
      </c>
      <c r="H25" s="42">
        <f t="shared" si="1"/>
        <v>900</v>
      </c>
    </row>
    <row r="26" spans="1:8" s="22" customFormat="1" ht="35.1" customHeight="1" x14ac:dyDescent="0.25">
      <c r="A26" s="9">
        <v>16</v>
      </c>
      <c r="B26" s="18" t="s">
        <v>27</v>
      </c>
      <c r="C26" s="7" t="s">
        <v>23</v>
      </c>
      <c r="D26" s="44">
        <v>500</v>
      </c>
      <c r="E26" s="40">
        <v>0.15000000000000002</v>
      </c>
      <c r="F26" s="17">
        <v>0.23</v>
      </c>
      <c r="G26" s="41">
        <f t="shared" si="0"/>
        <v>17.250000000000004</v>
      </c>
      <c r="H26" s="42">
        <f t="shared" si="1"/>
        <v>75.000000000000014</v>
      </c>
    </row>
    <row r="27" spans="1:8" s="22" customFormat="1" ht="35.1" customHeight="1" x14ac:dyDescent="0.25">
      <c r="A27" s="9">
        <v>17</v>
      </c>
      <c r="B27" s="18" t="s">
        <v>28</v>
      </c>
      <c r="C27" s="7" t="s">
        <v>23</v>
      </c>
      <c r="D27" s="44">
        <v>2500</v>
      </c>
      <c r="E27" s="40">
        <v>0.43499999999999994</v>
      </c>
      <c r="F27" s="17">
        <v>0.23</v>
      </c>
      <c r="G27" s="41">
        <f t="shared" si="0"/>
        <v>250.12499999999997</v>
      </c>
      <c r="H27" s="42">
        <f t="shared" si="1"/>
        <v>1087.4999999999998</v>
      </c>
    </row>
    <row r="28" spans="1:8" s="22" customFormat="1" ht="35.1" customHeight="1" x14ac:dyDescent="0.25">
      <c r="A28" s="9">
        <v>18</v>
      </c>
      <c r="B28" s="18" t="s">
        <v>29</v>
      </c>
      <c r="C28" s="7" t="s">
        <v>23</v>
      </c>
      <c r="D28" s="44">
        <v>350</v>
      </c>
      <c r="E28" s="40">
        <v>3.1500000000000004</v>
      </c>
      <c r="F28" s="17">
        <v>0.23</v>
      </c>
      <c r="G28" s="41">
        <f t="shared" si="0"/>
        <v>253.57500000000007</v>
      </c>
      <c r="H28" s="42">
        <f t="shared" si="1"/>
        <v>1102.5000000000002</v>
      </c>
    </row>
    <row r="29" spans="1:8" ht="30" customHeight="1" x14ac:dyDescent="0.25">
      <c r="C29" s="15"/>
      <c r="D29" s="50" t="s">
        <v>6</v>
      </c>
      <c r="E29" s="51"/>
      <c r="F29" s="51"/>
      <c r="G29" s="52"/>
      <c r="H29" s="2">
        <f>SUM(H11:H28)</f>
        <v>45206</v>
      </c>
    </row>
    <row r="30" spans="1:8" ht="18" customHeight="1" x14ac:dyDescent="0.25">
      <c r="C30" s="15"/>
      <c r="D30" s="3"/>
      <c r="E30" s="3"/>
      <c r="F30" s="3"/>
      <c r="G30" s="3"/>
      <c r="H30" s="4"/>
    </row>
    <row r="31" spans="1:8" x14ac:dyDescent="0.25">
      <c r="A31" s="46" t="s">
        <v>13</v>
      </c>
      <c r="B31" s="47"/>
      <c r="C31" s="47"/>
      <c r="D31" s="47"/>
      <c r="E31" s="47"/>
      <c r="F31" s="47"/>
    </row>
    <row r="32" spans="1:8" x14ac:dyDescent="0.25">
      <c r="A32" s="5" t="s">
        <v>32</v>
      </c>
    </row>
    <row r="33" spans="1:6" x14ac:dyDescent="0.25">
      <c r="A33" s="5" t="s">
        <v>14</v>
      </c>
    </row>
    <row r="34" spans="1:6" x14ac:dyDescent="0.25">
      <c r="A34" s="46" t="s">
        <v>9</v>
      </c>
      <c r="B34" s="47"/>
      <c r="C34" s="47"/>
      <c r="D34" s="47"/>
      <c r="E34" s="47"/>
      <c r="F34" s="47"/>
    </row>
    <row r="35" spans="1:6" x14ac:dyDescent="0.25">
      <c r="A35" s="46" t="s">
        <v>8</v>
      </c>
      <c r="B35" s="47"/>
      <c r="C35" s="47"/>
      <c r="D35" s="47"/>
      <c r="E35" s="47"/>
      <c r="F35" s="47"/>
    </row>
    <row r="36" spans="1:6" hidden="1" x14ac:dyDescent="0.25"/>
    <row r="37" spans="1:6" hidden="1" x14ac:dyDescent="0.25"/>
    <row r="38" spans="1:6" ht="3.75" customHeight="1" x14ac:dyDescent="0.25"/>
    <row r="41" spans="1:6" x14ac:dyDescent="0.25">
      <c r="A41" s="6" t="s">
        <v>15</v>
      </c>
    </row>
    <row r="42" spans="1:6" x14ac:dyDescent="0.25">
      <c r="A42" s="6"/>
    </row>
    <row r="43" spans="1:6" hidden="1" x14ac:dyDescent="0.25">
      <c r="A43" s="45"/>
      <c r="B43" s="45"/>
      <c r="C43" s="45"/>
      <c r="D43" s="45"/>
      <c r="E43" s="45"/>
    </row>
  </sheetData>
  <mergeCells count="14">
    <mergeCell ref="A43:E43"/>
    <mergeCell ref="A31:F31"/>
    <mergeCell ref="H9:H10"/>
    <mergeCell ref="D29:G29"/>
    <mergeCell ref="A5:H5"/>
    <mergeCell ref="A7:H7"/>
    <mergeCell ref="A9:A10"/>
    <mergeCell ref="B9:B10"/>
    <mergeCell ref="C9:C10"/>
    <mergeCell ref="D9:D10"/>
    <mergeCell ref="E9:E10"/>
    <mergeCell ref="F9:G9"/>
    <mergeCell ref="A34:F34"/>
    <mergeCell ref="A35:F35"/>
  </mergeCells>
  <pageMargins left="0.19685039370078741" right="0.19685039370078741" top="0.31496062992125984" bottom="0.23622047244094488" header="0.19685039370078741" footer="0.15748031496062992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0"/>
  <sheetViews>
    <sheetView topLeftCell="A3" workbookViewId="0">
      <selection activeCell="C14" sqref="C14"/>
    </sheetView>
  </sheetViews>
  <sheetFormatPr defaultRowHeight="10.5" x14ac:dyDescent="0.15"/>
  <cols>
    <col min="1" max="1" width="5.28515625" style="23" customWidth="1"/>
    <col min="2" max="2" width="35" style="23" customWidth="1"/>
    <col min="3" max="3" width="31.85546875" style="23" customWidth="1"/>
    <col min="4" max="4" width="8.140625" style="23" customWidth="1"/>
    <col min="5" max="5" width="6.140625" style="23" customWidth="1"/>
    <col min="6" max="6" width="9.28515625" style="23" bestFit="1" customWidth="1"/>
    <col min="7" max="7" width="13.42578125" style="23" customWidth="1"/>
    <col min="8" max="16384" width="9.140625" style="23"/>
  </cols>
  <sheetData>
    <row r="5" spans="1:8" ht="37.5" customHeight="1" x14ac:dyDescent="0.15">
      <c r="A5" s="62" t="s">
        <v>31</v>
      </c>
      <c r="B5" s="62"/>
      <c r="C5" s="62"/>
      <c r="D5" s="20"/>
      <c r="E5" s="20"/>
      <c r="F5" s="20"/>
      <c r="G5" s="21"/>
      <c r="H5" s="21"/>
    </row>
    <row r="6" spans="1:8" x14ac:dyDescent="0.15">
      <c r="A6" s="24"/>
      <c r="B6" s="24"/>
      <c r="C6" s="24"/>
      <c r="D6" s="24"/>
      <c r="E6" s="24"/>
      <c r="F6" s="25"/>
      <c r="G6" s="25"/>
    </row>
    <row r="7" spans="1:8" s="26" customFormat="1" hidden="1" x14ac:dyDescent="0.15"/>
    <row r="8" spans="1:8" s="26" customFormat="1" hidden="1" x14ac:dyDescent="0.15"/>
    <row r="9" spans="1:8" s="26" customFormat="1" ht="16.5" customHeight="1" x14ac:dyDescent="0.15">
      <c r="A9" s="59" t="s">
        <v>34</v>
      </c>
      <c r="B9" s="59"/>
      <c r="C9" s="59"/>
    </row>
    <row r="10" spans="1:8" s="26" customFormat="1" ht="18.75" customHeight="1" x14ac:dyDescent="0.15">
      <c r="A10" s="27"/>
      <c r="B10" s="27"/>
      <c r="C10" s="27"/>
    </row>
    <row r="11" spans="1:8" s="26" customFormat="1" ht="20.100000000000001" customHeight="1" x14ac:dyDescent="0.15">
      <c r="A11" s="60" t="s">
        <v>0</v>
      </c>
      <c r="B11" s="60" t="s">
        <v>1</v>
      </c>
      <c r="C11" s="28" t="s">
        <v>30</v>
      </c>
    </row>
    <row r="12" spans="1:8" s="26" customFormat="1" ht="27" customHeight="1" x14ac:dyDescent="0.15">
      <c r="A12" s="60"/>
      <c r="B12" s="60"/>
      <c r="C12" s="29" t="s">
        <v>35</v>
      </c>
    </row>
    <row r="13" spans="1:8" s="26" customFormat="1" ht="59.25" customHeight="1" x14ac:dyDescent="0.15">
      <c r="A13" s="30">
        <v>1</v>
      </c>
      <c r="B13" s="33" t="s">
        <v>33</v>
      </c>
      <c r="C13" s="30" t="s">
        <v>40</v>
      </c>
    </row>
    <row r="14" spans="1:8" s="26" customFormat="1" x14ac:dyDescent="0.15"/>
    <row r="15" spans="1:8" s="26" customFormat="1" x14ac:dyDescent="0.15"/>
    <row r="16" spans="1:8" s="26" customFormat="1" x14ac:dyDescent="0.15"/>
    <row r="17" spans="1:5" s="26" customFormat="1" x14ac:dyDescent="0.15">
      <c r="A17" s="31" t="s">
        <v>15</v>
      </c>
      <c r="B17" s="32"/>
      <c r="C17" s="32"/>
    </row>
    <row r="18" spans="1:5" s="26" customFormat="1" x14ac:dyDescent="0.15">
      <c r="A18" s="31"/>
      <c r="B18" s="32"/>
      <c r="C18" s="32"/>
      <c r="D18" s="32"/>
      <c r="E18" s="32"/>
    </row>
    <row r="19" spans="1:5" x14ac:dyDescent="0.15">
      <c r="A19" s="31"/>
      <c r="B19" s="32"/>
      <c r="C19" s="32"/>
      <c r="D19" s="32"/>
      <c r="E19" s="32"/>
    </row>
    <row r="20" spans="1:5" hidden="1" x14ac:dyDescent="0.15">
      <c r="A20" s="61"/>
      <c r="B20" s="61"/>
      <c r="C20" s="61"/>
      <c r="D20" s="61"/>
      <c r="E20" s="26"/>
    </row>
  </sheetData>
  <mergeCells count="5">
    <mergeCell ref="A9:C9"/>
    <mergeCell ref="A11:A12"/>
    <mergeCell ref="B11:B12"/>
    <mergeCell ref="A20:D20"/>
    <mergeCell ref="A5:C5"/>
  </mergeCells>
  <pageMargins left="0.7" right="0.7" top="0.75" bottom="0.75" header="0.3" footer="0.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0WEpSpDgT59sYHJCgkILlOmTqQU=</DigestValue>
    </Reference>
    <Reference Type="http://www.w3.org/2000/09/xmldsig#Object" URI="#idOfficeObject">
      <DigestMethod Algorithm="http://www.w3.org/2000/09/xmldsig#sha1"/>
      <DigestValue>x8a6ngDlBT49CBOIyCDBnPz9nxk=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qFwL7sss96gFpGrfp3zOyoKBtyU=</DigestValue>
    </Reference>
  </SignedInfo>
  <SignatureValue>NOrLcMNnjipWpuwNP4zLu45ptyzFQkhR8Hst0+AhXbNXvpRceE9KQnnichNjj49nR4RwAhswsk+Q
VjZIq7p6hx0E58OI/Wr5bvSScHMiiHWFE5PeYSNXQA/oR9Ao+y7hOeJoawEsUYBxGUsOsWIjNUvQ
JZsMt1hHUlas92Wv2+c=</SignatureValue>
  <KeyInfo>
    <X509Data>
      <X509Certificate>MIIHEDCCBfigAwIBAgIICL/+lIt0tXcwDQYJKoZIhvcNAQEFBQAwfDELMAkGA1UEBhMCUFQxHDAaBgNVBAoME0NhcnTDo28gZGUgQ2lkYWTDo28xFDASBgNVBAsMC3N1YkVDRXN0YWRvMTkwNwYDVQQDDDBFQyBkZSBBdXRlbnRpY2HDp8OjbyBkbyBDYXJ0w6NvIGRlIENpZGFkw6NvIDAwMDkwHhcNMTUwMTA5MTM0NjEzWhcNMjAwMTA4MDAwMDAwWjCBzjELMAkGA1UEBhMCUFQxHDAaBgNVBAoME0NhcnTDo28gZGUgQ2lkYWTDo28xHDAaBgNVBAsME0NpZGFkw6NvIFBvcnR1Z3XDqnMxIzAhBgNVBAsMGkF1dGVudGljYcOnw6NvIGRvIENpZGFkw6NvMRcwFQYDVQQEDA5GRVJSRUlSQSBBTFZFUzEPMA0GA1UEKgwGSMOJTElPMRQwEgYDVQQFEwtCSTExNzMwMzM2NDEeMBwGA1UEAwwVSMOJTElPIEZFUlJFSVJBIEFMVkVTMIGfMA0GCSqGSIb3DQEBAQUAA4GNADCBiQKBgQC1M4CwXg2O40YMbDCk9MXIyLMbJQvffM72AkvMXiRrh5zk0+R1TxJsdYwnDRpW/5qZaKKd0Q8rGYPQjlCSleTPj3FR8/weOumzMiZEMTF8QtgVjgDcnNTIhgilM6/OGDigJuT8aITrQXahHIW4dyjILr3PqTmRSoPsLbq7HoyslQIDAQABo4IDxTCCA8EwDAYDVR0TAQH/BAIwADAOBgNVHQ8BAf8EBAMCA4gwHQYDVR0OBBYEFFP0uhFZPym0MRv9M6039Kmd2d0wMB8GA1UdIwQYMBaAFBC6FgQt27z5y5oFH+nIYbxzF7JjMIIB9QYDVR0gBIIB7DCCAegwgfIGCGCEbAEBAQIUMIHlMCgGCCsGAQUFBwIBFhxodHRwOi8vd3d3LnNjZWUuZ292LnB0L3BjZXJ0MIG4BggrBgEFBQcCAjCBqx6BqABPACAAYwBlAHIAdABpAGYAaQBjAGEAZABvACAAZQBtAGkAdABpAGQAbwAgAHMAZQBnAHUAbgBkAG8AIABlAHMAdABhACAAcABvAGwA7QB0AGkAYwBhACAA6QAgAHUAdABpAGwAaQB6AGEAZABvACAAcABhAHIAYQAgAGEAdQB0AGUAbgB0AGkAYwBhAOcA4wBvACAAZABvACAAQwBpAGQAYQBkAOMAbzB4BgtghGwBAQECBAIABzBpMGcGCCsGAQUFBwIBFltodHRwOi8vcGtpLmNhcnRhb2RlY2lkYWRhby5wdC9wdWJsaWNvL3BvbGl0aWNhcy9kcGMvY2Nfc3ViLWVjX2NpZGFkYW9fYXV0ZW50aWNhY2FvX2RwYy5odG1sMHcGDGCEbAEBAQIEAgABATBnMGUGCCsGAQUFBwIBFllodHRwOi8vcGtpLmNhcnRhb2RlY2lkYWRhby5wdC9wdWJsaWNvL3BvbGl0aWNhcy9wYy9jY19zdWItZWNfY2lkYWRhb19hdXRlbnRpY2FjYW9fcGMuaHRtbDBrBgNVHR8EZDBiMGCgXqBchlpodHRwOi8vcGtpLmNhcnRhb2RlY2lkYWRhby5wdC9wdWJsaWNvL2xyYy9jY19zdWItZWNfY2lkYWRhb19hdXRlbnRpY2FjYW9fY3JsMDAwOV9wMDAwNC5jcmwwcQYDVR0uBGowaDBmoGSgYoZgaHR0cDovL3BraS5jYXJ0YW9kZWNpZGFkYW8ucHQvcHVibGljby9scmMvY2Nfc3ViLWVjX2NpZGFkYW9fYXV0ZW50aWNhY2FvX2NybDAwMDlfZGVsdGFfcDAwMDQuY3JsMEsGCCsGAQUFBwEBBD8wPTA7BggrBgEFBQcwAYYvaHR0cDovL29jc3AuYXVjLmNhcnRhb2RlY2lkYWRhby5wdC9wdWJsaWNvL29jc3AwEQYJYIZIAYb4QgEBBAQDAgCgMCgGA1UdCQQhMB8wHQYIKwYBBQUHCQExERgPMTk4MDA1MTUxMjAwMDBaMA0GCSqGSIb3DQEBBQUAA4IBAQCI1+kVeACHSQ28nJzAEk+rdkzk11Vri4YTbb5iN+vaBPDZrXrGiTS9lc5vTcbSyZI32FP6QP5uxe8bSEhLFBwOCiJOAz8MyDfx/J2tJ//VzfLVo5HuCfub6CWlB+y96Xk0dc+1BnAFgt1dgInHB0PxTwHrktEjK/oMETgVzoEyJTaiiJbWtGDFAc/pg4hxm/eOnciWBrLHJO4q6SWr54YBE8Df6Fq5mBzpNNxTSYR/1V53+DWRJDgxbOdOnwUYCj51XnjikeT2rtXV6K0YJCy84n1Q4KYKh60Vxc6O0kDfOF+D5C71OT+wA4B63d6viHX2KED6n1zW9tu2C+ZbEzA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gmB4XUcaHcYd+5TxeBBuOsyNMJ8=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7fjQoUI1z2f79BW/cT3xpCJW6yU=</DigestValue>
      </Reference>
      <Reference URI="/xl/sharedStrings.xml?ContentType=application/vnd.openxmlformats-officedocument.spreadsheetml.sharedStrings+xml">
        <DigestMethod Algorithm="http://www.w3.org/2000/09/xmldsig#sha1"/>
        <DigestValue>527/gJkHtacgbA7BJ3YyWjJCtIE=</DigestValue>
      </Reference>
      <Reference URI="/xl/styles.xml?ContentType=application/vnd.openxmlformats-officedocument.spreadsheetml.styles+xml">
        <DigestMethod Algorithm="http://www.w3.org/2000/09/xmldsig#sha1"/>
        <DigestValue>plqXgTl8bgJFw+zDtLm4qoww+sM=</DigestValue>
      </Reference>
      <Reference URI="/xl/theme/theme1.xml?ContentType=application/vnd.openxmlformats-officedocument.theme+xml">
        <DigestMethod Algorithm="http://www.w3.org/2000/09/xmldsig#sha1"/>
        <DigestValue>2cAinW39IqucrN1v0RFsYawYPlw=</DigestValue>
      </Reference>
      <Reference URI="/xl/workbook.xml?ContentType=application/vnd.openxmlformats-officedocument.spreadsheetml.sheet.main+xml">
        <DigestMethod Algorithm="http://www.w3.org/2000/09/xmldsig#sha1"/>
        <DigestValue>hIOjNwjAnnqzQqbO8CJEmQCVMEk=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0Vx/JPfh/xs/LgOZy8rPsEC4Sb0=</DigestValue>
      </Reference>
      <Reference URI="/xl/worksheets/sheet2.xml?ContentType=application/vnd.openxmlformats-officedocument.spreadsheetml.worksheet+xml">
        <DigestMethod Algorithm="http://www.w3.org/2000/09/xmldsig#sha1"/>
        <DigestValue>s0P9bvx0M2IN2TeZso2uIS1unxw=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2017-04-17T19:22:10Z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2017-04-17T19:22:10Z</xd:SigningTime>
          <xd:SigningCertificate>
            <xd:Cert>
              <xd:CertDigest>
                <DigestMethod Algorithm="http://www.w3.org/2000/09/xmldsig#sha1"/>
                <DigestValue>f1xNjuL7YSXZApb1Vid9nYiLMWs=</DigestValue>
              </xd:CertDigest>
              <xd:IssuerSerial>
                <X509IssuerName>CN=EC de Autenticação do Cartão de Cidadão 0009, OU=subECEstado, O=Cartão de Cidadão, C=PT</X509IssuerName>
                <X509SerialNumber>630502386803455351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Criou e 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zCCBO+gAwIBAgIIDadU62Mzp9wwDQYJKoZIhvcNAQEFBQAwgYQxCzAJBgNVBAYTAlBUMUAwPgYDVQQKDDdTQ0VFIC0gU2lzdGVtYSBkZSBDZXJ0aWZpY2HDp8OjbyBFbGVjdHLDs25pY2EgZG8gRXN0YWRvMREwDwYDVQQLDAhFQ0VzdGFkbzEgMB4GA1UEAwwXQ2FydMOjbyBkZSBDaWRhZMOjbyAwMDIwHhcNMTQwNzEwMTEzMzM3WhcNMjAwOTA4MTE0MzM3WjB8MQswCQYDVQQGEwJQVDEcMBoGA1UECgwTQ2FydMOjbyBkZSBDaWRhZMOjbzEUMBIGA1UECwwLc3ViRUNFc3RhZG8xOTA3BgNVBAMMMEVDIGRlIEF1dGVudGljYcOnw6NvIGRvIENhcnTDo28gZGUgQ2lkYWTDo28gMDAwOTCCASIwDQYJKoZIhvcNAQEBBQADggEPADCCAQoCggEBAMA8xBq0/fUCcgY2cI9ccnllHdL28JTs3rfy2uF2GECb4pzC1ll8Su+u/2lu2qTahne/YVdkAv+NEBV59XWp5RFuODmbmlw0et1IrRrxN6jjzq5NziygNRFv+AmjY8usHmgPjse1FBUyjI53Lv1iqwOolTfvxLVjbOVl4+vy/6s0+PKAz3psPxMfcKZvoVnOh+MMfnwxIfGWOteWBRWJ6bDTijfttHybFKq6e8QFuMFrHHRVnD6/dgw38So6fU3KQfrOAkQFMuY1owHNhROBNN9+uGu2po9SNgnwND/SHt3tvTEyd0bkUEkTkyBjTx7CAwfBAW5Zwyk7Ex9pjmjuok8CAwEAAaOCAoIwggJ+MBIGA1UdEwEB/wQIMAYBAf8CAQAwDgYDVR0PAQH/BAQDAgEGMB0GA1UdDgQWBBQQuhYELdu8+cuaBR/pyGG8cxeyYzAfBgNVHSMEGDAWgBTyz70SMKwwvMDJMi/D03IAyGpEFTCCAW8GA1UdIASCAWYwggFiMIHDBgtghGwBAQECBAABAzCBszCBsAYIKwYBBQUHAgIwgaMegaAAaAB0AHQAcAA6AC8ALwBwAGsAaQAuAGMAYQByAHQAYQBvAGQAZQBjAGkAZABhAGQAYQBvAC4AcAB0AC8AcAB1AGIAbABpAGMAbwAvAHAAbwBsAGkAdABpAGMAYQBzAC8AcABjAC8AYwBjAF8AcwB1AGIALQBlAGMAXwBjAGkAZABhAGQAYQBvAF8AYQB1AHQAXwBwAGMALgBoAHQAbQBsMDIGBFUdIAAwKjAoBggrBgEFBQcCARYcaHR0cDovL3d3dy5zY2VlLmdvdi5wdC9wY2VydDBmBgpghGwBAQECBAAHMFgwVgYIKwYBBQUHAgEWSmh0dHA6Ly9wa2kuY2FydGFvZGVjaWRhZGFvLnB0L3B1YmxpY28vcG9saXRpY2FzL2RwYy9jY19lY19jaWRhZGFvX2RwYy5odG1sMFcGA1UdHwRQME4wTKBKoEiGRmh0dHA6Ly9wa2kuY2FydGFvZGVjaWRhZGFvLnB0L3B1YmxpY28vbHJjL2NjX2VjX2NpZGFkYW9fY3JsMDAyX2NybC5jcmwwTAYIKwYBBQUHAQEEQDA+MDwGCCsGAQUFBzABhjBodHRwOi8vb2NzcC5yb290LmNhcnRhb2RlY2lkYWRhby5wdC9wdWJsaWNvL29jc3AwDQYJKoZIhvcNAQEFBQADggIBACgPVdytdPOMlD+JA6JVvPPvLQzDE82pGlRTEP+nCHKZljitE1c57hexie8PBIgIYXqH9iEzCBkWRea7OTzLiSaa+Dg9NQV1c7Svr2YuCz4MJuVfCfUfUEdmJsu2WHaExXALOE/bHaVjX9tioJvGydUWw6EERhvm5BtK0fVPRqHXAY/jDLxXBkbkIg6fOsJaktSycjxcFk7CYQdZYnJymOR93oWZ+uSaPbFcduhftBSRm5vnOlqVxmJCSn4bjNLOt2Bp87z/Q9ttGyGtDQCSLbyIIYPelsbu4NKJEnP3uKsTW2TgxLO/H0pZp8zAiva8AlUoVnDqgqIrNiK2wJ1T73rTgvOO+ST2ckYFVbLUpNzcMjndZ/MxWcSEAcyqphi+qkiaPHFCpwH/CXyHXGMf1kkVIpcjTCcmVD9uFPkD2OAFV0oDejfGNiXxoT1tk1CDdn2tBhhw6GUT1nCNQOZxom7yV+tBVamtKB2WiTR6uMEJzEjqOJZPNqxOH+CbW8uka4otHEc2sMMr2sXyhd7wB3+c3rtjOJmBgaCJTub9mb6KYAp1slSYcbwpgUDd697QWA9ss4NcUt5XD7Uby/Zgioh78jOdz2lLelgpNd1d9eQDUTptZA077VjeqZCCd3iiNl0HO8tYfRFe27upnqmeajzKKqJloYjMtVXgsovpMv/e</xd:EncapsulatedX509Certificate>
            <xd:EncapsulatedX509Certificate>MIIGUzCCBDugAwIBAgIQa0zzyZD4OEdRpzTBCGWFnTANBgkqhkiG9w0BAQUFADAzMQswCQYDVQQGEwJQVDENMAsGA1UECgwEU0NFRTEVMBMGA1UEAwwMRUNSYWl6RXN0YWRvMB4XDTEzMDUzMDExMTUxM1oXDTI1MDUzMDExMTUxM1owgYQxCzAJBgNVBAYTAlBUMUAwPgYDVQQKDDdTQ0VFIC0gU2lzdGVtYSBkZSBDZXJ0aWZpY2HDp8OjbyBFbGVjdHLDs25pY2EgZG8gRXN0YWRvMREwDwYDVQQLDAhFQ0VzdGFkbzEgMB4GA1UEAwwXQ2FydMOjbyBkZSBDaWRhZMOjbyAwMDIwggIiMA0GCSqGSIb3DQEBAQUAA4ICDwAwggIKAoICAQDX5svjr9o5MjMRAKze7o01Ee5wstWpU0MBE9DNdNrKc+gaPIDVFCRGwyR+mxo5j1eUPBeSPsro/BjQtf3k5oYYa1pYq60s2s+zgk2bzceLZf3kaSB/GjbdcoL4btTI7BxIvsK3PEXfwaYDfEA5QRjwCUdMgShJMuDiHQuwvATUkIb7FCd7LRH6OSIzxBpBWWS+D4wmcB1E+e8+WbyfomqA0GHFxw433Dt25fdjt5qBQRicSY+7wiS3DA0BZoFNmHvsRh+ODcbdqWiPH9MNkHurn8aSQQamVui5Ddf4O78fYJ0zcOCZsErHG1M/gQZehoJW1/2qex1RSVemzxF/TbjKzjPBVufDrkMkDiTgsesQW4zcSHY/teozOVVrk5+CLz4HBrhCmHl2EACmqxbhuAE4f3XfhgFnYJiorlogrLIfXbj6QqLQLizys5PYdaLYJWl7wWDGBoP3G7ERSjehv0ixS27LC9p80j3GS4vh+tfn9c/UZM1xT0shNjf98/YWWazcvvMolz6WPveZv16Wjx56grIwHZ4XHPBWh/JRbUS884pUMTzpQ+TpfzWVG1xwI+Oizmz5QxJ4PAHJTgvzCsU8vDWWFkbNWRFY6n4FOaFQccdGjqIsW+BRW3dzKSkg7AGzCWAKcorvwt5yk1DjivZB8JlatsaTjc3p2cy3NBB8QQIDAQABo4IBDzCCAQswDwYDVR0TAQH/BAUwAwEB/zAdBgNVHQ4EFgQU8s+9EjCsMLzAyTIvw9NyAMhqRBUwHwYDVR0jBBgwFoAUcX813vV3cW0dEpzhkKS68KmDj4AwDgYDVR0PAQH/BAQDAgEGMDsGA1UdIAQ0MDIwMAYEVR0gADAoMCYGCCsGAQUFBwIBFhpodHRwOi8vd3d3LmVjZWUuZ292LnB0L2RwYzA0BggrBgEFBQcBAQQoMCYwJAYIKwYBBQUHMAGGGGh0dHBzOi8vb2NzcC5lY2VlLmdvdi5wdDA1BgNVHR8ELjAsMCqgKKAmhiRodHRwOi8vY3Jscy5lY2VlLmdvdi5wdC9jcmxzL0FSTC5jcmwwDQYJKoZIhvcNAQEFBQADggIBAGieeXNZQxBiJAU6JXp1uaaNIoVjLXA7aTcpHYb9G/e/s5rDbz0GMO8RBAU5pOD+9U1UWaPFxXfopxOm+mkYtlVOhvOKiHBptysGYIRt3DKgjX0s1LexSsYkX9KK5j8VSFGxDTAvH/kRNk8dfethNQdOBtGkU6aHdpYtYGQqLt7LBn3z8t5Pdq45AvFx5xsE2/O5kAYPRfKW2Fke6MRqB14xcgRP2V7pK1aCFTHHtbg0F+6aUrRWysmzfvDTHSiVQc/KVeajio5hfRbTw6EztuMf7R3s6Nuis3YFMk+oY0NpA/eO4NXuqNzbDkNleLjsZzLv1oxBuCwYaPiUHazbN4lxr6FVgxcfJDYGF8NHzjBksI4luvDnjlG8Ggq9sz5zPfLPmNIgoWexJt2CC7HtPy+SFLhpmHD1WL8Hf6qSB4cLvHkN/ZGgLWoLIdzZTbv1dZvsptpbx6/EU8J8vIYqX10sm379MpWcci8DAr6Ii5VfacJfnZ7crw16stZIbNGqKwwy46oZ38sIpB4TaKDEDY3laA+PngHnHPxJQf2jUWBiLlqpAyxQlMiLdAZ7Bp8MQJ7QNU3EEA2ZbH4kqTk2I267L/6OGrZGWwDJnh9Wkj9Nkyzi2GAymRPPbt5gif9KjpcEMDZ6QblFPrwTd748PNAWAROJXWK9nsYFVkf7mldB</xd:EncapsulatedX509Certificate>
            <xd:EncapsulatedX509Certificate>MIIFQTCCBCmgAwIBAgIEByeO7zANBgkqhkiG9w0BAQUFADBaMQswCQYDVQQGEwJJRTESMBAGA1UEChMJQmFsdGltb3JlMRMwEQYDVQQLEwpDeWJlclRydXN0MSIwIAYDVQQDExlCYWx0aW1vcmUgQ3liZXJUcnVzdCBSb290MB4XDTEzMDczMTE5MTYxOFoXDTI1MDUwMTE5MTUzN1owMzELMAkGA1UEBhMCUFQxDTALBgNVBAoMBFNDRUUxFTATBgNVBAMMDEVDUmFpekVzdGFkbzCCAiIwDQYJKoZIhvcNAQEBBQADggIPADCCAgoCggIBANvvokNuyKn9btffrKKShKHIWaAMmlP+767MGQ1yiqTCMyPv5wZy6m1LOkFSD8lIDi3numTuojpMY1xmKYvfqYjFvejx945L/AE8RBI5KnCiwNvFot9fx0vGqNw9YXxKWMFEMpPecJmhIyZWP6Ph6l8wRth49TCjlgmJsD3xhpMFthJqGI3wpWQ7K4dkXj0Xjgtu5pjMlzg4IIxwWmkrvWWNzTdZXGzRcnRZBk7ItwHXd7/wSIaosxpdQdQ3FxEQX0pujXXFA0B9Ia4A8Nv8n2w6ZqTf98rfgGZa2dh/FKImGfSuCyHgyj4F3RbYflnaobBpw500E/plSTmH7nYvjb08JxkDTq0OCyssxi5xEzUpV+lw3BtR6s2X8ZWNsob6JgYvgBqV8Zg77vblhqXOGwHl9Okzyg9VRF9oiizHW2Yo3ZZLg51eHX4Y1f6yYPuaUWjDlowfaEtQUgs25jEn5NcpDBvaGy/hBFO41HlJsDuBXgiIInfiKcCucqqrtHJSvWy79bp42Zy4IG8wjUqdMvn0AeZieZhCQAV6bxwqP7X7380YQI7lEMQ5W1bxPFcFq9I5TT/4iyPHa7lAseL+/7McCmkfm4wPtB/gCt5I/Y1fj5n1AXYFNl2O3DOOUW4R4kH9zLeNKl8+kuXyseCkI+Kit8aNGJspStFGf/RkIBjdAgMBAAGjggE0MIIBMDASBgNVHRMBAf8ECDAGAQH/AgECMIGFBgNVHSAEfjB8MEgGCSsGAQQBsT4BADA7MDkGCCsGAQUFBwIBFi1odHRwOi8vY3liZXJ0cnVzdC5vbW5pcm9vdC5jb20vcmVwb3NpdG9yeS5jZm0wMAYEVR0gADAoMCYGCCsGAQUFBwIBFhpodHRwOi8vd3d3LmVjZWUuZ292LnB0L2RwYzAOBgNVHQ8BAf8EBAMCAQYwHwYDVR0jBBgwFoAU5Z1ZMIJHWMys+ghUNoZ7OrUETfAwQgYDVR0fBDswOTA3oDWgM4YxaHR0cDovL2NkcDEucHVibGljLXRydXN0LmNvbS9DUkwvT21uaXJvb3QyMDI1LmNybDAdBgNVHQ4EFgQUcX813vV3cW0dEpzhkKS68KmDj4AwDQYJKoZIhvcNAQEFBQADggEBAB8jNzvsQrHKETpqqINH3V7AWRjMryd8W1+seAjsRWM+LxouHplQgHDu/j0hmq8xOveYFnl4ADZYuJWT44HMBjw0qmygFpVdEpXL9zdmwDns/fgfQ7WdG9O1XNbSQz2TkRr69l6Y75cTj3YICUaopgw2Yj/Qwd0vYg7GGzYEYmx0owFbyLP9py73EawBnqD1K1O1XfXJU19FH5O8NOiZ+gpbIonF5VJbpZyzCvBzKC/d3Gyx0yRESRX2qcD95vvVzjd2mstgvznvZ9mRXeSlfjE18s6PG4PrVlOr+Z2ju/4sTIp2575rK1a/N/ppslj6LdVtlZLsXujz664tfpOGjz4=</xd:EncapsulatedX509Certificate>
            <xd:EncapsulatedX509Certificate>MIIDdzCCAl+gAwIBAgIEAgAAuTANBgkqhkiG9w0BAQUFADBaMQswCQYDVQQGEwJJRTESMBAGA1UEChMJQmFsdGltb3JlMRMwEQYDVQQLEwpDeWJlclRydXN0MSIwIAYDVQQDExlCYWx0aW1vcmUgQ3liZXJUcnVzdCBSb290MB4XDTAwMDUxMjE4NDYwMFoXDTI1MDUxMjIzNTkwMFowWjELMAkGA1UEBhMCSUUxEjAQBgNVBAoTCUJhbHRpbW9yZTETMBEGA1UECxMKQ3liZXJUcnVzdDEiMCAGA1UEAxMZQmFsdGltb3JlIEN5YmVyVHJ1c3QgUm9vdDCCASIwDQYJKoZIhvcNAQEBBQADggEPADCCAQoCggEBAKMEuyKrmD1X6CZymrV51Cni4eiVgLGw41uOKymaZN+hXe2wCQVt2yguzmKiYv60iNoS6zjrIZ3AQSsBUnuId9Mcj8e6uYi1agnnc+gRQKfRzMpijS3ljwumUNKoUMMo6vWrJYeKmpYcqWe4PwzV9/lSEy/CG9VwcPCPwBLKBsua4dnKM3p31vjsufFoREJIE9LAwqSuXmD+tqYF/LTdB1kC1FkYmGP1pWPgkAx9XbIGevOF6uvUA65ehD5f/xXtabz5OTZydc93Uk3zyZAsuT3lySNTPx8kmCFcB5kpvcY67Oduhjprl3RjM71oGDHweI12v/yejl0qhqdNkNwnGjkCAwEAAaNFMEMwHQYDVR0OBBYEFOWdWTCCR1jMrPoIVDaGezq1BE3wMBIGA1UdEwEB/wQIMAYBAf8CAQMwDgYDVR0PAQH/BAQDAgEGMA0GCSqGSIb3DQEBBQUAA4IBAQCFDF2O5G9RaEIFoN27TyclhAO992T9Ldcw46QQF+vaKSm2eT929hkTI7gQCvlYpNRhcL0EYWoSihfVCr3FvDB81ukMJY2GQE/szKN+OMY3EU/t3WgxjkzSswF07r51XgdIGn9w/xZchMB5hbgF/X++ZRGjD8ACtPhSNzkE1akxehi/oCr0Epn3o0WC4zxe9Z2etciefC7IpJ5OCBRLbf1wbWsaY71k5h+3zvDyny67G7fyUIhzksLi4xaNmjICq44Y3ekQEe5+NauQrz4wlHrQMz2nZQ/1/I6eYs9HRCwBXbsdtTLSR9I4LtD+gdwyah617jzV/OeBHRnDJELqYzmp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PRAZO ENTREGA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PP</cp:lastModifiedBy>
  <cp:lastPrinted>2017-03-31T16:16:56Z</cp:lastPrinted>
  <dcterms:created xsi:type="dcterms:W3CDTF">2012-03-05T09:26:43Z</dcterms:created>
  <dcterms:modified xsi:type="dcterms:W3CDTF">2017-04-17T19:16:47Z</dcterms:modified>
</cp:coreProperties>
</file>